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0" yWindow="90" windowWidth="18500" windowHeight="8840"/>
  </bookViews>
  <sheets>
    <sheet name="Приложение 11" sheetId="2" r:id="rId1"/>
  </sheets>
  <definedNames>
    <definedName name="_xlnm._FilterDatabase" localSheetId="0" hidden="1">'Приложение 11'!$A$15:$E$15</definedName>
    <definedName name="_xlnm.Print_Titles" localSheetId="0">'Приложение 11'!$14:$15</definedName>
    <definedName name="_xlnm.Print_Area" localSheetId="0">'Приложение 11'!$A$1:$C$61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C18" i="2" l="1"/>
  <c r="C60" i="2"/>
  <c r="C55" i="2"/>
  <c r="C39" i="2"/>
  <c r="C36" i="2" s="1"/>
  <c r="C16" i="2" l="1"/>
</calcChain>
</file>

<file path=xl/sharedStrings.xml><?xml version="1.0" encoding="utf-8"?>
<sst xmlns="http://schemas.openxmlformats.org/spreadsheetml/2006/main" count="103" uniqueCount="101">
  <si>
    <t>ВСЕГО:</t>
  </si>
  <si>
    <t>1.</t>
  </si>
  <si>
    <t>Наименование расходов</t>
  </si>
  <si>
    <t>в том числе:</t>
  </si>
  <si>
    <t>к решению Норильского городского</t>
  </si>
  <si>
    <t>Совета депутатов</t>
  </si>
  <si>
    <t>СУБСИДИИ</t>
  </si>
  <si>
    <t>СУБВЕНЦИИ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</si>
  <si>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</si>
  <si>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</si>
  <si>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</si>
  <si>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</si>
  <si>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</si>
  <si>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</si>
  <si>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</si>
  <si>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</si>
  <si>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</si>
  <si>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</si>
  <si>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</si>
  <si>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</si>
  <si>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</si>
  <si>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</si>
  <si>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</si>
  <si>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</si>
  <si>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</si>
  <si>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</si>
  <si>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</si>
  <si>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</si>
  <si>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Приложение № 16</t>
  </si>
  <si>
    <t>Сумма 
на 2021 год</t>
  </si>
  <si>
    <t>Межбюджетные трансферты, перечисляемые из краевого бюджета, в 2021 году</t>
  </si>
  <si>
    <t>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</si>
  <si>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</si>
  <si>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</si>
  <si>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</si>
  <si>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</si>
  <si>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</si>
  <si>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</si>
  <si>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</si>
  <si>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</si>
  <si>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</si>
  <si>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</si>
  <si>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</si>
  <si>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</si>
  <si>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</si>
  <si>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</si>
  <si>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</si>
  <si>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</si>
  <si>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</si>
  <si>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</si>
  <si>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</si>
  <si>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</si>
  <si>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</si>
  <si>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</si>
  <si>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</si>
  <si>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</si>
  <si>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</si>
  <si>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</si>
  <si>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</si>
  <si>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</si>
  <si>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</si>
  <si>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</si>
  <si>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</si>
  <si>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</si>
  <si>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</si>
  <si>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</si>
  <si>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</si>
  <si>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</si>
  <si>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</si>
  <si>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</si>
  <si>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</si>
  <si>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проведение Всероссийской переписи населения (в соответствии с Законом края от 26 марта 2020 года № 9-3762)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</si>
  <si>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 xml:space="preserve">  от "15" декабря 2020 № 24/5-553 </t>
  </si>
  <si>
    <t>1.9</t>
  </si>
  <si>
    <t>ИНЫЕ МЕЖБЮДЖЕТНЫЕ ТРАНСФЕРТЫ</t>
  </si>
  <si>
    <t>3.1</t>
  </si>
  <si>
    <t>2.17.1</t>
  </si>
  <si>
    <t>2.17.2</t>
  </si>
  <si>
    <t>2.19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</si>
  <si>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</si>
  <si>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</si>
  <si>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</si>
  <si>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1.10</t>
  </si>
  <si>
    <t>1.11</t>
  </si>
  <si>
    <t>1.12</t>
  </si>
  <si>
    <t>Субсидия бюджету муниципального образования город Норильск на проведение мероприятий по капитальному ремонту основного технологического оборудования канализационно-насосной станции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</si>
  <si>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</si>
  <si>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с устойчивым экономическим развитием на реализацию муниципальнымх программ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</si>
  <si>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</si>
  <si>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Субсидий бюджетам муниципальных образований края на реализацию отдельных мероприятий муниципальных программ, подпрограмм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</si>
  <si>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молодёжных центров в рамках подпрограммы "Патриотическое воспитание молодежи" государственной программы Красноясркого края "Молодёжь Красноярского края в XXI веке"</t>
  </si>
  <si>
    <t>1.13</t>
  </si>
  <si>
    <t>1.14</t>
  </si>
  <si>
    <t>1.15</t>
  </si>
  <si>
    <t>1.16</t>
  </si>
  <si>
    <t>1.17</t>
  </si>
  <si>
    <t>тыс.руб.</t>
  </si>
  <si>
    <t xml:space="preserve">   Приложение № 11   </t>
  </si>
  <si>
    <t>2.</t>
  </si>
  <si>
    <t>3.</t>
  </si>
  <si>
    <t xml:space="preserve">  от "21" сентября 2021 № 30/5-679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</si>
</sst>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Helv"/>
      <charset val="204"/>
    </font>
    <font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right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right" vertical="center" wrapText="1"/>
    </xf>
    <xf numFmtId="164" fontId="10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4" fontId="13" fillId="0" borderId="0" xfId="0" applyNumberFormat="1" applyFont="1" applyFill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view="pageBreakPreview" zoomScale="80" zoomScaleNormal="100" zoomScaleSheetLayoutView="80" workbookViewId="0">
      <selection activeCell="C4" sqref="C4"/>
    </sheetView>
  </sheetViews>
  <sheetFormatPr defaultColWidth="9.1796875" defaultRowHeight="15.5" x14ac:dyDescent="0.3"/>
  <cols>
    <col min="1" max="1" width="8.453125" style="2" customWidth="1"/>
    <col min="2" max="2" width="122.54296875" style="3" customWidth="1"/>
    <col min="3" max="3" width="19.453125" style="27" customWidth="1"/>
    <col min="4" max="4" width="8.1796875" style="27" customWidth="1"/>
    <col min="5" max="5" width="15.81640625" style="1" bestFit="1" customWidth="1"/>
    <col min="6" max="16384" width="9.1796875" style="1"/>
  </cols>
  <sheetData>
    <row r="1" spans="1:4" x14ac:dyDescent="0.35">
      <c r="C1" s="8" t="s">
        <v>97</v>
      </c>
    </row>
    <row r="2" spans="1:4" x14ac:dyDescent="0.35">
      <c r="C2" s="8" t="s">
        <v>4</v>
      </c>
    </row>
    <row r="3" spans="1:4" x14ac:dyDescent="0.35">
      <c r="C3" s="8" t="s">
        <v>5</v>
      </c>
    </row>
    <row r="4" spans="1:4" x14ac:dyDescent="0.3">
      <c r="C4" s="10" t="s">
        <v>100</v>
      </c>
    </row>
    <row r="5" spans="1:4" x14ac:dyDescent="0.3">
      <c r="C5" s="9"/>
    </row>
    <row r="6" spans="1:4" x14ac:dyDescent="0.35">
      <c r="B6" s="6"/>
      <c r="C6" s="8" t="s">
        <v>28</v>
      </c>
    </row>
    <row r="7" spans="1:4" x14ac:dyDescent="0.35">
      <c r="B7" s="6"/>
      <c r="C7" s="8" t="s">
        <v>4</v>
      </c>
    </row>
    <row r="8" spans="1:4" x14ac:dyDescent="0.35">
      <c r="B8" s="6"/>
      <c r="C8" s="8" t="s">
        <v>5</v>
      </c>
    </row>
    <row r="9" spans="1:4" x14ac:dyDescent="0.3">
      <c r="B9" s="7"/>
      <c r="C9" s="10" t="s">
        <v>72</v>
      </c>
    </row>
    <row r="11" spans="1:4" ht="16.5" customHeight="1" x14ac:dyDescent="0.3">
      <c r="A11" s="38" t="s">
        <v>30</v>
      </c>
      <c r="B11" s="38"/>
    </row>
    <row r="12" spans="1:4" s="5" customFormat="1" ht="17.5" x14ac:dyDescent="0.3">
      <c r="A12" s="4"/>
      <c r="B12" s="4"/>
      <c r="C12" s="32"/>
      <c r="D12" s="28"/>
    </row>
    <row r="13" spans="1:4" x14ac:dyDescent="0.3">
      <c r="C13" s="35" t="s">
        <v>96</v>
      </c>
    </row>
    <row r="14" spans="1:4" s="14" customFormat="1" ht="35" x14ac:dyDescent="0.3">
      <c r="A14" s="13" t="s">
        <v>8</v>
      </c>
      <c r="B14" s="13" t="s">
        <v>2</v>
      </c>
      <c r="C14" s="13" t="s">
        <v>29</v>
      </c>
      <c r="D14" s="29"/>
    </row>
    <row r="15" spans="1:4" s="17" customFormat="1" ht="18" x14ac:dyDescent="0.3">
      <c r="A15" s="15">
        <v>1</v>
      </c>
      <c r="B15" s="15">
        <v>2</v>
      </c>
      <c r="C15" s="15">
        <v>3</v>
      </c>
      <c r="D15" s="30"/>
    </row>
    <row r="16" spans="1:4" s="14" customFormat="1" ht="18" x14ac:dyDescent="0.3">
      <c r="A16" s="36" t="s">
        <v>0</v>
      </c>
      <c r="B16" s="36"/>
      <c r="C16" s="18">
        <f>C18+C36+C60</f>
        <v>8132967.3400000008</v>
      </c>
      <c r="D16" s="29"/>
    </row>
    <row r="17" spans="1:4" s="14" customFormat="1" ht="18" x14ac:dyDescent="0.3">
      <c r="A17" s="37" t="s">
        <v>3</v>
      </c>
      <c r="B17" s="37"/>
      <c r="C17" s="19"/>
      <c r="D17" s="29"/>
    </row>
    <row r="18" spans="1:4" s="14" customFormat="1" ht="18" x14ac:dyDescent="0.3">
      <c r="A18" s="20" t="s">
        <v>1</v>
      </c>
      <c r="B18" s="21" t="s">
        <v>6</v>
      </c>
      <c r="C18" s="22">
        <f>SUM(C19:C35)</f>
        <v>1276160.3400000003</v>
      </c>
      <c r="D18" s="29"/>
    </row>
    <row r="19" spans="1:4" s="14" customFormat="1" ht="54" x14ac:dyDescent="0.3">
      <c r="A19" s="16" t="s">
        <v>34</v>
      </c>
      <c r="B19" s="12" t="s">
        <v>9</v>
      </c>
      <c r="C19" s="33">
        <v>4048.5</v>
      </c>
      <c r="D19" s="29"/>
    </row>
    <row r="20" spans="1:4" s="14" customFormat="1" ht="54" x14ac:dyDescent="0.3">
      <c r="A20" s="16" t="s">
        <v>35</v>
      </c>
      <c r="B20" s="12" t="s">
        <v>14</v>
      </c>
      <c r="C20" s="33">
        <v>903384</v>
      </c>
      <c r="D20" s="29"/>
    </row>
    <row r="21" spans="1:4" s="14" customFormat="1" ht="72" x14ac:dyDescent="0.3">
      <c r="A21" s="16" t="s">
        <v>36</v>
      </c>
      <c r="B21" s="12" t="s">
        <v>64</v>
      </c>
      <c r="C21" s="33">
        <v>154.6</v>
      </c>
      <c r="D21" s="29"/>
    </row>
    <row r="22" spans="1:4" s="14" customFormat="1" ht="108" x14ac:dyDescent="0.3">
      <c r="A22" s="16" t="s">
        <v>37</v>
      </c>
      <c r="B22" s="12" t="s">
        <v>85</v>
      </c>
      <c r="C22" s="33">
        <v>30000</v>
      </c>
      <c r="D22" s="29"/>
    </row>
    <row r="23" spans="1:4" s="14" customFormat="1" ht="72" x14ac:dyDescent="0.3">
      <c r="A23" s="16" t="s">
        <v>38</v>
      </c>
      <c r="B23" s="12" t="s">
        <v>86</v>
      </c>
      <c r="C23" s="33">
        <v>569.9</v>
      </c>
      <c r="D23" s="29"/>
    </row>
    <row r="24" spans="1:4" s="14" customFormat="1" ht="72" x14ac:dyDescent="0.3">
      <c r="A24" s="16" t="s">
        <v>39</v>
      </c>
      <c r="B24" s="12" t="s">
        <v>87</v>
      </c>
      <c r="C24" s="33">
        <v>2700</v>
      </c>
      <c r="D24" s="29"/>
    </row>
    <row r="25" spans="1:4" s="14" customFormat="1" ht="72" x14ac:dyDescent="0.3">
      <c r="A25" s="16" t="s">
        <v>40</v>
      </c>
      <c r="B25" s="12" t="s">
        <v>69</v>
      </c>
      <c r="C25" s="33">
        <v>10809.04</v>
      </c>
      <c r="D25" s="29"/>
    </row>
    <row r="26" spans="1:4" s="14" customFormat="1" ht="108" x14ac:dyDescent="0.3">
      <c r="A26" s="16" t="s">
        <v>41</v>
      </c>
      <c r="B26" s="12" t="s">
        <v>31</v>
      </c>
      <c r="C26" s="33">
        <v>230711.2</v>
      </c>
      <c r="D26" s="29"/>
    </row>
    <row r="27" spans="1:4" s="14" customFormat="1" ht="54" x14ac:dyDescent="0.3">
      <c r="A27" s="16" t="s">
        <v>73</v>
      </c>
      <c r="B27" s="12" t="s">
        <v>80</v>
      </c>
      <c r="C27" s="33">
        <v>10064.799999999999</v>
      </c>
      <c r="D27" s="29"/>
    </row>
    <row r="28" spans="1:4" s="14" customFormat="1" ht="54" x14ac:dyDescent="0.3">
      <c r="A28" s="16" t="s">
        <v>82</v>
      </c>
      <c r="B28" s="12" t="s">
        <v>81</v>
      </c>
      <c r="C28" s="33">
        <v>933.8</v>
      </c>
      <c r="D28" s="29"/>
    </row>
    <row r="29" spans="1:4" s="14" customFormat="1" ht="72" x14ac:dyDescent="0.3">
      <c r="A29" s="16" t="s">
        <v>83</v>
      </c>
      <c r="B29" s="12" t="s">
        <v>33</v>
      </c>
      <c r="C29" s="33">
        <v>87.3</v>
      </c>
      <c r="D29" s="29"/>
    </row>
    <row r="30" spans="1:4" s="14" customFormat="1" ht="72" x14ac:dyDescent="0.3">
      <c r="A30" s="16" t="s">
        <v>84</v>
      </c>
      <c r="B30" s="12" t="s">
        <v>62</v>
      </c>
      <c r="C30" s="33">
        <v>6080</v>
      </c>
      <c r="D30" s="29"/>
    </row>
    <row r="31" spans="1:4" s="14" customFormat="1" ht="72" x14ac:dyDescent="0.3">
      <c r="A31" s="16" t="s">
        <v>91</v>
      </c>
      <c r="B31" s="12" t="s">
        <v>88</v>
      </c>
      <c r="C31" s="33">
        <v>8507.6</v>
      </c>
      <c r="D31" s="29"/>
    </row>
    <row r="32" spans="1:4" s="14" customFormat="1" ht="72" x14ac:dyDescent="0.3">
      <c r="A32" s="16" t="s">
        <v>92</v>
      </c>
      <c r="B32" s="12" t="s">
        <v>32</v>
      </c>
      <c r="C32" s="33">
        <v>65854.600000000006</v>
      </c>
      <c r="D32" s="29"/>
    </row>
    <row r="33" spans="1:5" s="14" customFormat="1" ht="72" x14ac:dyDescent="0.3">
      <c r="A33" s="16" t="s">
        <v>93</v>
      </c>
      <c r="B33" s="12" t="s">
        <v>89</v>
      </c>
      <c r="C33" s="33">
        <v>700</v>
      </c>
      <c r="D33" s="29"/>
    </row>
    <row r="34" spans="1:5" s="14" customFormat="1" ht="72" x14ac:dyDescent="0.3">
      <c r="A34" s="16" t="s">
        <v>94</v>
      </c>
      <c r="B34" s="12" t="s">
        <v>90</v>
      </c>
      <c r="C34" s="33">
        <v>200</v>
      </c>
      <c r="D34" s="29"/>
    </row>
    <row r="35" spans="1:5" s="14" customFormat="1" ht="54" x14ac:dyDescent="0.3">
      <c r="A35" s="16" t="s">
        <v>95</v>
      </c>
      <c r="B35" s="12" t="s">
        <v>79</v>
      </c>
      <c r="C35" s="33">
        <v>1355</v>
      </c>
      <c r="D35" s="29"/>
    </row>
    <row r="36" spans="1:5" s="14" customFormat="1" ht="18" x14ac:dyDescent="0.3">
      <c r="A36" s="20" t="s">
        <v>98</v>
      </c>
      <c r="B36" s="21" t="s">
        <v>7</v>
      </c>
      <c r="C36" s="22">
        <f>C37+C38+C39+C42+C43+C44+C45+C46+C47+C48+C49+C50+C51+C52+C53+C54+C55+C58+C59</f>
        <v>6619775.2999999998</v>
      </c>
      <c r="D36" s="29"/>
    </row>
    <row r="37" spans="1:5" s="14" customFormat="1" ht="90" x14ac:dyDescent="0.3">
      <c r="A37" s="16" t="s">
        <v>42</v>
      </c>
      <c r="B37" s="23" t="s">
        <v>13</v>
      </c>
      <c r="C37" s="33">
        <v>46827.5</v>
      </c>
      <c r="D37" s="29"/>
    </row>
    <row r="38" spans="1:5" s="14" customFormat="1" ht="72" x14ac:dyDescent="0.3">
      <c r="A38" s="16" t="s">
        <v>43</v>
      </c>
      <c r="B38" s="12" t="s">
        <v>15</v>
      </c>
      <c r="C38" s="33">
        <v>2232.8000000000002</v>
      </c>
      <c r="D38" s="29"/>
    </row>
    <row r="39" spans="1:5" s="14" customFormat="1" ht="126" x14ac:dyDescent="0.3">
      <c r="A39" s="16" t="s">
        <v>44</v>
      </c>
      <c r="B39" s="23" t="s">
        <v>26</v>
      </c>
      <c r="C39" s="24">
        <f t="shared" ref="C39" si="0">C40+C41</f>
        <v>3674191.6999999997</v>
      </c>
      <c r="D39" s="29"/>
    </row>
    <row r="40" spans="1:5" s="14" customFormat="1" ht="144" x14ac:dyDescent="0.3">
      <c r="A40" s="25" t="s">
        <v>45</v>
      </c>
      <c r="B40" s="26" t="s">
        <v>11</v>
      </c>
      <c r="C40" s="33">
        <v>2815840.8</v>
      </c>
      <c r="D40" s="29"/>
      <c r="E40" s="34"/>
    </row>
    <row r="41" spans="1:5" s="14" customFormat="1" ht="144" x14ac:dyDescent="0.3">
      <c r="A41" s="25" t="s">
        <v>46</v>
      </c>
      <c r="B41" s="26" t="s">
        <v>10</v>
      </c>
      <c r="C41" s="33">
        <v>858350.9</v>
      </c>
      <c r="D41" s="29"/>
    </row>
    <row r="42" spans="1:5" s="14" customFormat="1" ht="90" x14ac:dyDescent="0.3">
      <c r="A42" s="16" t="s">
        <v>47</v>
      </c>
      <c r="B42" s="23" t="s">
        <v>16</v>
      </c>
      <c r="C42" s="33">
        <v>55576</v>
      </c>
      <c r="D42" s="29"/>
    </row>
    <row r="43" spans="1:5" s="14" customFormat="1" ht="90" x14ac:dyDescent="0.3">
      <c r="A43" s="16" t="s">
        <v>48</v>
      </c>
      <c r="B43" s="23" t="s">
        <v>17</v>
      </c>
      <c r="C43" s="33">
        <v>56870</v>
      </c>
      <c r="D43" s="29"/>
    </row>
    <row r="44" spans="1:5" s="14" customFormat="1" ht="90" x14ac:dyDescent="0.3">
      <c r="A44" s="16" t="s">
        <v>49</v>
      </c>
      <c r="B44" s="23" t="s">
        <v>18</v>
      </c>
      <c r="C44" s="33">
        <v>43416.2</v>
      </c>
      <c r="D44" s="29"/>
    </row>
    <row r="45" spans="1:5" s="14" customFormat="1" ht="126" x14ac:dyDescent="0.3">
      <c r="A45" s="16" t="s">
        <v>50</v>
      </c>
      <c r="B45" s="23" t="s">
        <v>19</v>
      </c>
      <c r="C45" s="33">
        <v>10662.6</v>
      </c>
      <c r="D45" s="29"/>
    </row>
    <row r="46" spans="1:5" s="14" customFormat="1" ht="72" x14ac:dyDescent="0.3">
      <c r="A46" s="16" t="s">
        <v>51</v>
      </c>
      <c r="B46" s="23" t="s">
        <v>20</v>
      </c>
      <c r="C46" s="33">
        <v>16509.5</v>
      </c>
      <c r="D46" s="29"/>
    </row>
    <row r="47" spans="1:5" s="14" customFormat="1" ht="54" x14ac:dyDescent="0.3">
      <c r="A47" s="16" t="s">
        <v>52</v>
      </c>
      <c r="B47" s="23" t="s">
        <v>21</v>
      </c>
      <c r="C47" s="33">
        <v>6562.6</v>
      </c>
      <c r="D47" s="29"/>
    </row>
    <row r="48" spans="1:5" s="14" customFormat="1" ht="90" x14ac:dyDescent="0.3">
      <c r="A48" s="16" t="s">
        <v>53</v>
      </c>
      <c r="B48" s="23" t="s">
        <v>65</v>
      </c>
      <c r="C48" s="33">
        <v>537.20000000000005</v>
      </c>
      <c r="D48" s="29"/>
    </row>
    <row r="49" spans="1:4" s="14" customFormat="1" ht="90" x14ac:dyDescent="0.3">
      <c r="A49" s="16" t="s">
        <v>54</v>
      </c>
      <c r="B49" s="12" t="s">
        <v>22</v>
      </c>
      <c r="C49" s="33">
        <v>15137.3</v>
      </c>
      <c r="D49" s="29"/>
    </row>
    <row r="50" spans="1:4" s="14" customFormat="1" ht="54" x14ac:dyDescent="0.3">
      <c r="A50" s="16" t="s">
        <v>55</v>
      </c>
      <c r="B50" s="12" t="s">
        <v>71</v>
      </c>
      <c r="C50" s="33">
        <v>939</v>
      </c>
      <c r="D50" s="29"/>
    </row>
    <row r="51" spans="1:4" s="14" customFormat="1" ht="54" x14ac:dyDescent="0.3">
      <c r="A51" s="16" t="s">
        <v>56</v>
      </c>
      <c r="B51" s="12" t="s">
        <v>63</v>
      </c>
      <c r="C51" s="33">
        <v>35.299999999999997</v>
      </c>
      <c r="D51" s="29"/>
    </row>
    <row r="52" spans="1:4" s="14" customFormat="1" ht="108" x14ac:dyDescent="0.3">
      <c r="A52" s="16" t="s">
        <v>57</v>
      </c>
      <c r="B52" s="12" t="s">
        <v>23</v>
      </c>
      <c r="C52" s="33">
        <v>14411.8</v>
      </c>
      <c r="D52" s="29"/>
    </row>
    <row r="53" spans="1:4" s="14" customFormat="1" ht="54" x14ac:dyDescent="0.3">
      <c r="A53" s="16" t="s">
        <v>58</v>
      </c>
      <c r="B53" s="12" t="s">
        <v>24</v>
      </c>
      <c r="C53" s="33">
        <v>21865.1</v>
      </c>
      <c r="D53" s="29"/>
    </row>
    <row r="54" spans="1:4" s="14" customFormat="1" ht="90" x14ac:dyDescent="0.3">
      <c r="A54" s="16" t="s">
        <v>59</v>
      </c>
      <c r="B54" s="12" t="s">
        <v>67</v>
      </c>
      <c r="C54" s="33">
        <v>2131.1999999999998</v>
      </c>
      <c r="D54" s="29"/>
    </row>
    <row r="55" spans="1:4" s="14" customFormat="1" ht="108" x14ac:dyDescent="0.3">
      <c r="A55" s="16" t="s">
        <v>60</v>
      </c>
      <c r="B55" s="12" t="s">
        <v>27</v>
      </c>
      <c r="C55" s="33">
        <f t="shared" ref="C55" si="1">C56+C57</f>
        <v>2644563.7999999998</v>
      </c>
      <c r="D55" s="31"/>
    </row>
    <row r="56" spans="1:4" s="14" customFormat="1" ht="144" x14ac:dyDescent="0.3">
      <c r="A56" s="25" t="s">
        <v>76</v>
      </c>
      <c r="B56" s="26" t="s">
        <v>25</v>
      </c>
      <c r="C56" s="33">
        <v>1864638.5</v>
      </c>
      <c r="D56" s="31"/>
    </row>
    <row r="57" spans="1:4" s="14" customFormat="1" ht="144" x14ac:dyDescent="0.3">
      <c r="A57" s="25" t="s">
        <v>77</v>
      </c>
      <c r="B57" s="26" t="s">
        <v>12</v>
      </c>
      <c r="C57" s="33">
        <v>779925.3</v>
      </c>
      <c r="D57" s="31"/>
    </row>
    <row r="58" spans="1:4" s="14" customFormat="1" ht="90" x14ac:dyDescent="0.3">
      <c r="A58" s="16" t="s">
        <v>61</v>
      </c>
      <c r="B58" s="12" t="s">
        <v>68</v>
      </c>
      <c r="C58" s="33">
        <v>5607</v>
      </c>
      <c r="D58" s="29"/>
    </row>
    <row r="59" spans="1:4" s="14" customFormat="1" ht="90" x14ac:dyDescent="0.3">
      <c r="A59" s="16" t="s">
        <v>78</v>
      </c>
      <c r="B59" s="12" t="s">
        <v>66</v>
      </c>
      <c r="C59" s="33">
        <v>1698.7</v>
      </c>
      <c r="D59" s="29"/>
    </row>
    <row r="60" spans="1:4" s="14" customFormat="1" ht="18" x14ac:dyDescent="0.3">
      <c r="A60" s="20" t="s">
        <v>99</v>
      </c>
      <c r="B60" s="21" t="s">
        <v>74</v>
      </c>
      <c r="C60" s="22">
        <f t="shared" ref="C60" si="2">C61</f>
        <v>237031.7</v>
      </c>
      <c r="D60" s="29"/>
    </row>
    <row r="61" spans="1:4" ht="72" x14ac:dyDescent="0.3">
      <c r="A61" s="11" t="s">
        <v>75</v>
      </c>
      <c r="B61" s="12" t="s">
        <v>70</v>
      </c>
      <c r="C61" s="33">
        <v>237031.7</v>
      </c>
      <c r="D61" s="29"/>
    </row>
  </sheetData>
  <mergeCells count="3">
    <mergeCell ref="A16:B16"/>
    <mergeCell ref="A17:B17"/>
    <mergeCell ref="A11:B11"/>
  </mergeCells>
  <phoneticPr fontId="4" type="noConversion"/>
  <pageMargins left="0.59055118110236227" right="0.19685039370078741" top="0.59055118110236227" bottom="0.59055118110236227" header="0" footer="0"/>
  <pageSetup paperSize="9" scale="64" fitToHeight="4" orientation="portrait" r:id="rId1"/>
  <headerFooter alignWithMargins="0">
    <oddFooter>&amp;CИзменения в решение Норильского городского Совета депутатов 
"О бюджете муниципального образования город Норильск на 2021 год и на плановый период 2022 и 2023 годов"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Павлюк Наталия Павловна</cp:lastModifiedBy>
  <cp:lastPrinted>2021-09-22T04:35:57Z</cp:lastPrinted>
  <dcterms:created xsi:type="dcterms:W3CDTF">2009-10-29T02:28:33Z</dcterms:created>
  <dcterms:modified xsi:type="dcterms:W3CDTF">2021-09-22T07:36:37Z</dcterms:modified>
</cp:coreProperties>
</file>